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52511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<sst xmlns="http://schemas.openxmlformats.org/spreadsheetml/2006/main" count="52" uniqueCount="52">
  <si>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</si>
  <si>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</si>
  <si>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</si>
  <si>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</si>
  <si>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</si>
  <si>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01.01.2020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</si>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</sst>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28</xdr:row>
      <xdr:rowOff>0</xdr:rowOff>
    </xdr:from>
    <xdr:to>
      <xdr:col>6</xdr:col>
      <xdr:colOff>19051</xdr:colOff>
      <xdr:row>37</xdr:row>
      <xdr:rowOff>0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1" y="12553950"/>
          <a:ext cx="11677650" cy="171450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Гибатдинова С.В.</a:t>
              </a: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F2" sqref="F2"/>
    </sheetView>
  </sheetViews>
  <sheetFormatPr defaultRowHeight="15" x14ac:dyDescent="0.25"/>
  <cols>
    <col min="1" max="1" width="54.42578125" style="1" customWidth="1"/>
    <col min="2" max="2" width="17" style="1" customWidth="1"/>
    <col min="3" max="5" width="27.28515625" style="1" customWidth="1"/>
    <col min="6" max="6" width="21.5703125" style="1" customWidth="1"/>
    <col min="7" max="16384" width="9.140625" style="1"/>
  </cols>
  <sheetData>
    <row r="1" spans="1:6" x14ac:dyDescent="0.25">
      <c r="A1" s="3" t="s">
        <v>4</v>
      </c>
      <c r="B1" s="3"/>
      <c r="C1" s="3"/>
      <c r="D1" s="3"/>
      <c r="E1" s="3"/>
      <c r="F1" s="3"/>
    </row>
    <row r="2" spans="1:6" ht="19.5" customHeight="1" x14ac:dyDescent="0.2">
      <c r="A2" s="2">
        <f>YEAR(Date)</f>
        <v>2020</v>
      </c>
      <c r="B2" s="2" t="s">
        <v>5</v>
      </c>
      <c r="F2" s="14" t="s">
        <v>51</v>
      </c>
    </row>
    <row r="3" spans="1:6" ht="15.75" x14ac:dyDescent="0.25">
      <c r="A3" s="5" t="s">
        <v>0</v>
      </c>
      <c r="B3" s="6" t="s">
        <v>1</v>
      </c>
      <c r="C3" s="7"/>
      <c r="D3" s="5" t="str">
        <f>CONCATENATE("Ассигнования ",Year)</f>
        <v>Ассигнования 2020</v>
      </c>
      <c r="E3" s="5" t="str">
        <f>CONCATENATE("Ассигнования ",Year+1)</f>
        <v>Ассигнования 2021</v>
      </c>
      <c r="F3" s="5" t="str">
        <f>CONCATENATE("Ассигнования ",Year+2)</f>
        <v>Ассигнования 2022</v>
      </c>
    </row>
    <row r="4" spans="1:6" ht="110.25" x14ac:dyDescent="0.25">
      <c r="A4" s="8"/>
      <c r="B4" s="9" t="s">
        <v>2</v>
      </c>
      <c r="C4" s="9" t="s">
        <v>3</v>
      </c>
      <c r="D4" s="8"/>
      <c r="E4" s="8"/>
      <c r="F4" s="8"/>
    </row>
    <row r="5" spans="1:6" ht="45" x14ac:dyDescent="0.25">
      <c r="A5" s="10" t="s">
        <v>6</v>
      </c>
      <c r="B5" s="4">
        <v>811</v>
      </c>
      <c r="C5" s="4" t="s">
        <v>7</v>
      </c>
      <c r="D5" s="11"/>
      <c r="E5" s="11"/>
      <c r="F5" s="11">
        <v>-300000000</v>
      </c>
    </row>
    <row r="6" spans="1:6" ht="45" x14ac:dyDescent="0.25">
      <c r="A6" s="10" t="s">
        <v>8</v>
      </c>
      <c r="B6" s="4">
        <v>811</v>
      </c>
      <c r="C6" s="4" t="s">
        <v>9</v>
      </c>
      <c r="D6" s="11"/>
      <c r="E6" s="11"/>
      <c r="F6" s="11">
        <v>-300000000</v>
      </c>
    </row>
    <row r="7" spans="1:6" ht="45" x14ac:dyDescent="0.25">
      <c r="A7" s="10" t="s">
        <v>10</v>
      </c>
      <c r="B7" s="4">
        <v>811</v>
      </c>
      <c r="C7" s="4" t="s">
        <v>11</v>
      </c>
      <c r="D7" s="11"/>
      <c r="E7" s="11"/>
      <c r="F7" s="11">
        <v>-300000000</v>
      </c>
    </row>
    <row r="8" spans="1:6" ht="45" x14ac:dyDescent="0.25">
      <c r="A8" s="10" t="s">
        <v>12</v>
      </c>
      <c r="B8" s="4">
        <v>811</v>
      </c>
      <c r="C8" s="4" t="s">
        <v>13</v>
      </c>
      <c r="D8" s="11">
        <v>-163767070</v>
      </c>
      <c r="E8" s="11">
        <v>-163767070</v>
      </c>
      <c r="F8" s="11">
        <v>-163767070</v>
      </c>
    </row>
    <row r="9" spans="1:6" ht="45" x14ac:dyDescent="0.25">
      <c r="A9" s="10" t="s">
        <v>14</v>
      </c>
      <c r="B9" s="4">
        <v>811</v>
      </c>
      <c r="C9" s="4" t="s">
        <v>15</v>
      </c>
      <c r="D9" s="11">
        <v>5000000000</v>
      </c>
      <c r="E9" s="11">
        <v>5000000000</v>
      </c>
      <c r="F9" s="11">
        <v>5000000000</v>
      </c>
    </row>
    <row r="10" spans="1:6" ht="45" x14ac:dyDescent="0.25">
      <c r="A10" s="10" t="s">
        <v>16</v>
      </c>
      <c r="B10" s="4">
        <v>811</v>
      </c>
      <c r="C10" s="4" t="s">
        <v>17</v>
      </c>
      <c r="D10" s="11">
        <v>5000000000</v>
      </c>
      <c r="E10" s="11">
        <v>5000000000</v>
      </c>
      <c r="F10" s="11">
        <v>5000000000</v>
      </c>
    </row>
    <row r="11" spans="1:6" ht="45" x14ac:dyDescent="0.25">
      <c r="A11" s="10" t="s">
        <v>18</v>
      </c>
      <c r="B11" s="4">
        <v>811</v>
      </c>
      <c r="C11" s="4" t="s">
        <v>19</v>
      </c>
      <c r="D11" s="11">
        <v>-5163767070</v>
      </c>
      <c r="E11" s="11">
        <v>-5163767070</v>
      </c>
      <c r="F11" s="11">
        <v>-5163767070</v>
      </c>
    </row>
    <row r="12" spans="1:6" ht="60" x14ac:dyDescent="0.25">
      <c r="A12" s="10" t="s">
        <v>20</v>
      </c>
      <c r="B12" s="4">
        <v>811</v>
      </c>
      <c r="C12" s="4" t="s">
        <v>21</v>
      </c>
      <c r="D12" s="11">
        <v>-5163767070</v>
      </c>
      <c r="E12" s="11">
        <v>-5163767070</v>
      </c>
      <c r="F12" s="11">
        <v>-5163767070</v>
      </c>
    </row>
    <row r="13" spans="1:6" ht="26.25" customHeight="1" x14ac:dyDescent="0.25">
      <c r="A13" s="10" t="s">
        <v>22</v>
      </c>
      <c r="B13" s="4">
        <v>811</v>
      </c>
      <c r="C13" s="4" t="s">
        <v>23</v>
      </c>
      <c r="D13" s="11">
        <v>-83145445929</v>
      </c>
      <c r="E13" s="11">
        <v>-75222807895</v>
      </c>
      <c r="F13" s="11">
        <v>-80537142679.929993</v>
      </c>
    </row>
    <row r="14" spans="1:6" ht="26.25" customHeight="1" x14ac:dyDescent="0.25">
      <c r="A14" s="10" t="s">
        <v>24</v>
      </c>
      <c r="B14" s="4">
        <v>811</v>
      </c>
      <c r="C14" s="4" t="s">
        <v>25</v>
      </c>
      <c r="D14" s="11">
        <v>-83145445929</v>
      </c>
      <c r="E14" s="11">
        <v>-75222807895</v>
      </c>
      <c r="F14" s="11">
        <v>-80537142679.929993</v>
      </c>
    </row>
    <row r="15" spans="1:6" ht="26.25" customHeight="1" x14ac:dyDescent="0.25">
      <c r="A15" s="10" t="s">
        <v>26</v>
      </c>
      <c r="B15" s="4">
        <v>811</v>
      </c>
      <c r="C15" s="4" t="s">
        <v>27</v>
      </c>
      <c r="D15" s="11">
        <v>-83145445929</v>
      </c>
      <c r="E15" s="11">
        <v>-75222807895</v>
      </c>
      <c r="F15" s="11">
        <v>-80537142679.929993</v>
      </c>
    </row>
    <row r="16" spans="1:6" ht="29.25" customHeight="1" x14ac:dyDescent="0.25">
      <c r="A16" s="10" t="s">
        <v>28</v>
      </c>
      <c r="B16" s="4">
        <v>811</v>
      </c>
      <c r="C16" s="4" t="s">
        <v>29</v>
      </c>
      <c r="D16" s="11">
        <v>-83145445929</v>
      </c>
      <c r="E16" s="11">
        <v>-75222807895</v>
      </c>
      <c r="F16" s="11">
        <v>-80537142679.929993</v>
      </c>
    </row>
    <row r="17" spans="1:6" ht="26.25" customHeight="1" x14ac:dyDescent="0.25">
      <c r="A17" s="10" t="s">
        <v>30</v>
      </c>
      <c r="B17" s="4">
        <v>811</v>
      </c>
      <c r="C17" s="4" t="s">
        <v>31</v>
      </c>
      <c r="D17" s="11">
        <v>83145445929</v>
      </c>
      <c r="E17" s="11">
        <v>75222807895</v>
      </c>
      <c r="F17" s="11">
        <v>80537142679.929993</v>
      </c>
    </row>
    <row r="18" spans="1:6" ht="26.25" customHeight="1" x14ac:dyDescent="0.25">
      <c r="A18" s="10" t="s">
        <v>32</v>
      </c>
      <c r="B18" s="4">
        <v>811</v>
      </c>
      <c r="C18" s="4" t="s">
        <v>33</v>
      </c>
      <c r="D18" s="11">
        <v>83145445929</v>
      </c>
      <c r="E18" s="11">
        <v>75222807895</v>
      </c>
      <c r="F18" s="11">
        <v>80537142679.929993</v>
      </c>
    </row>
    <row r="19" spans="1:6" ht="26.25" customHeight="1" x14ac:dyDescent="0.25">
      <c r="A19" s="10" t="s">
        <v>34</v>
      </c>
      <c r="B19" s="4">
        <v>811</v>
      </c>
      <c r="C19" s="4" t="s">
        <v>35</v>
      </c>
      <c r="D19" s="11">
        <v>83145445929</v>
      </c>
      <c r="E19" s="11">
        <v>75222807895</v>
      </c>
      <c r="F19" s="11">
        <v>80537142679.929993</v>
      </c>
    </row>
    <row r="20" spans="1:6" ht="26.25" customHeight="1" x14ac:dyDescent="0.25">
      <c r="A20" s="10" t="s">
        <v>36</v>
      </c>
      <c r="B20" s="4">
        <v>811</v>
      </c>
      <c r="C20" s="4" t="s">
        <v>37</v>
      </c>
      <c r="D20" s="11">
        <v>83145445929</v>
      </c>
      <c r="E20" s="11">
        <v>75222807895</v>
      </c>
      <c r="F20" s="11">
        <v>80537142679.929993</v>
      </c>
    </row>
    <row r="21" spans="1:6" ht="30" x14ac:dyDescent="0.25">
      <c r="A21" s="10" t="s">
        <v>38</v>
      </c>
      <c r="B21" s="4">
        <v>811</v>
      </c>
      <c r="C21" s="4" t="s">
        <v>39</v>
      </c>
      <c r="D21" s="11">
        <v>-1000000000</v>
      </c>
      <c r="E21" s="11">
        <v>-1000000000</v>
      </c>
      <c r="F21" s="11">
        <v>-1000000000</v>
      </c>
    </row>
    <row r="22" spans="1:6" ht="30" x14ac:dyDescent="0.25">
      <c r="A22" s="10" t="s">
        <v>40</v>
      </c>
      <c r="B22" s="4">
        <v>811</v>
      </c>
      <c r="C22" s="4" t="s">
        <v>41</v>
      </c>
      <c r="D22" s="11">
        <v>-1000000000</v>
      </c>
      <c r="E22" s="11">
        <v>-1000000000</v>
      </c>
      <c r="F22" s="11">
        <v>-1000000000</v>
      </c>
    </row>
    <row r="23" spans="1:6" ht="45" x14ac:dyDescent="0.25">
      <c r="A23" s="10" t="s">
        <v>42</v>
      </c>
      <c r="B23" s="4">
        <v>811</v>
      </c>
      <c r="C23" s="4" t="s">
        <v>43</v>
      </c>
      <c r="D23" s="11">
        <v>-1000000000</v>
      </c>
      <c r="E23" s="11">
        <v>-1000000000</v>
      </c>
      <c r="F23" s="11">
        <v>-1000000000</v>
      </c>
    </row>
    <row r="24" spans="1:6" ht="30" x14ac:dyDescent="0.25">
      <c r="A24" s="10" t="s">
        <v>44</v>
      </c>
      <c r="B24" s="4">
        <v>811</v>
      </c>
      <c r="C24" s="4" t="s">
        <v>45</v>
      </c>
      <c r="D24" s="11">
        <v>1163767070</v>
      </c>
      <c r="E24" s="11">
        <v>1163767070</v>
      </c>
      <c r="F24" s="11">
        <v>1163767070</v>
      </c>
    </row>
    <row r="25" spans="1:6" ht="30" x14ac:dyDescent="0.25">
      <c r="A25" s="10" t="s">
        <v>46</v>
      </c>
      <c r="B25" s="4">
        <v>811</v>
      </c>
      <c r="C25" s="4" t="s">
        <v>47</v>
      </c>
      <c r="D25" s="11">
        <v>1163767070</v>
      </c>
      <c r="E25" s="11">
        <v>1163767070</v>
      </c>
      <c r="F25" s="11">
        <v>1163767070</v>
      </c>
    </row>
    <row r="26" spans="1:6" ht="45" x14ac:dyDescent="0.25">
      <c r="A26" s="10" t="s">
        <v>48</v>
      </c>
      <c r="B26" s="4">
        <v>811</v>
      </c>
      <c r="C26" s="4" t="s">
        <v>49</v>
      </c>
      <c r="D26" s="11">
        <v>1163767070</v>
      </c>
      <c r="E26" s="11">
        <v>1163767070</v>
      </c>
      <c r="F26" s="11">
        <v>1163767070</v>
      </c>
    </row>
    <row r="27" spans="1:6" x14ac:dyDescent="0.25">
      <c r="A27" s="12" t="s">
        <v>50</v>
      </c>
      <c r="B27" s="4"/>
      <c r="C27" s="4"/>
      <c r="D27" s="13">
        <v>0</v>
      </c>
      <c r="E27" s="13">
        <v>0</v>
      </c>
      <c r="F27" s="13">
        <v>-300000000</v>
      </c>
    </row>
    <row r="30" spans="1:6" ht="15" customHeight="1" x14ac:dyDescent="0.25"/>
    <row r="32" spans="1:6" ht="15" customHeight="1" x14ac:dyDescent="0.25"/>
  </sheetData>
  <mergeCells count="6">
    <mergeCell ref="A1:F1"/>
    <mergeCell ref="F3:F4"/>
    <mergeCell ref="E3:E4"/>
    <mergeCell ref="D3:D4"/>
    <mergeCell ref="A3:A4"/>
    <mergeCell ref="B3:C3"/>
  </mergeCells>
  <pageMargins left="0.70866141732283472" right="0.23622047244094491" top="0.74803149606299213" bottom="0.31496062992125984" header="0.31496062992125984" footer="0.15748031496062992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2019-12-23T23:27:46Z</dcterms:modified>
</cp:coreProperties>
</file>